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Новая папка (2)\"/>
    </mc:Choice>
  </mc:AlternateContent>
  <bookViews>
    <workbookView xWindow="0" yWindow="0" windowWidth="28800" windowHeight="12300" tabRatio="718"/>
  </bookViews>
  <sheets>
    <sheet name="ЛОТ №18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№18-10.20'!$A$4:$P$15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 l="1"/>
  <c r="O14" i="1"/>
  <c r="M14" i="1" l="1"/>
  <c r="O15" i="1" l="1"/>
</calcChain>
</file>

<file path=xl/sharedStrings.xml><?xml version="1.0" encoding="utf-8"?>
<sst xmlns="http://schemas.openxmlformats.org/spreadsheetml/2006/main" count="97" uniqueCount="45">
  <si>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</si>
  <si>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</si>
  <si>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</si>
  <si>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</si>
  <si>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</si>
  <si>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</si>
  <si>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</si>
  <si>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</si>
  <si>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</si>
  <si>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</si>
  <si>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</si>
  <si>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</si>
  <si>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</si>
  <si>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</si>
  <si>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</si>
  <si>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</si>
  <si>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</si>
  <si>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</si>
  <si>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</si>
  <si>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</si>
  <si>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</si>
  <si>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</si>
  <si>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</si>
  <si>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</si>
  <si>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</si>
  <si>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</si>
  <si>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</si>
  <si>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</si>
  <si>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</si>
  <si>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</si>
  <si>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</si>
  <si>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</si>
  <si>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</si>
  <si>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ТБ000093</t>
  </si>
  <si>
    <t>Кресло К-39-черный</t>
  </si>
  <si>
    <t>Кресло Лагуна 21 хром,.черн.кожа люкс</t>
  </si>
  <si>
    <t>Кресло Лагуна EX LE-A</t>
  </si>
  <si>
    <t>Кресло Менеджер CF LB SP-A</t>
  </si>
  <si>
    <t>Стул гостевой, ткань, Rio</t>
  </si>
  <si>
    <t>Стул РС-00-101</t>
  </si>
  <si>
    <t>Диван угловой 3*2 Карлос 2</t>
  </si>
  <si>
    <t>Мебель</t>
  </si>
  <si>
    <t>Саратов</t>
  </si>
  <si>
    <t>ЛОТ №18 -10.20_Стулья, кресла, диваны_ТБИ Саратов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</si>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</sst>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3" fillId="0" borderId="0"/>
    <xf numFmtId="0" fontId="3" fillId="0" borderId="0"/>
  </cellStyleXfs>
  <cellXfs count="63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/>
    <xf numFmtId="4" fontId="8" fillId="0" borderId="3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4" fontId="5" fillId="0" borderId="6" xfId="1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" fontId="5" fillId="3" borderId="3" xfId="1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0" fontId="19" fillId="4" borderId="3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4" fontId="17" fillId="0" borderId="4" xfId="1" applyNumberFormat="1" applyFont="1" applyFill="1" applyBorder="1" applyAlignment="1">
      <alignment horizontal="right" vertical="center" wrapText="1"/>
    </xf>
    <xf numFmtId="4" fontId="17" fillId="0" borderId="5" xfId="1" applyNumberFormat="1" applyFont="1" applyFill="1" applyBorder="1" applyAlignment="1">
      <alignment horizontal="right" vertical="center" wrapText="1"/>
    </xf>
    <xf numFmtId="4" fontId="17" fillId="0" borderId="6" xfId="1" applyNumberFormat="1" applyFont="1" applyFill="1" applyBorder="1" applyAlignment="1">
      <alignment horizontal="right" vertical="center" wrapText="1"/>
    </xf>
    <xf numFmtId="0" fontId="16" fillId="3" borderId="4" xfId="1" applyFont="1" applyFill="1" applyBorder="1" applyAlignment="1">
      <alignment horizontal="right" vertical="center" wrapText="1"/>
    </xf>
    <xf numFmtId="0" fontId="16" fillId="3" borderId="5" xfId="1" applyFont="1" applyFill="1" applyBorder="1" applyAlignment="1">
      <alignment horizontal="right" vertical="center" wrapText="1"/>
    </xf>
    <xf numFmtId="0" fontId="16" fillId="3" borderId="6" xfId="1" applyFont="1" applyFill="1" applyBorder="1" applyAlignment="1">
      <alignment horizontal="right" vertical="center" wrapText="1"/>
    </xf>
    <xf numFmtId="0" fontId="19" fillId="4" borderId="3" xfId="4" applyFont="1" applyFill="1" applyBorder="1" applyAlignment="1">
      <alignment horizontal="center" vertical="center"/>
    </xf>
    <xf numFmtId="0" fontId="19" fillId="4" borderId="3" xfId="4" applyFont="1" applyFill="1" applyBorder="1" applyAlignment="1">
      <alignment horizontal="left" vertical="center" wrapText="1"/>
    </xf>
    <xf numFmtId="0" fontId="19" fillId="4" borderId="3" xfId="4" applyFont="1" applyFill="1" applyBorder="1" applyAlignment="1">
      <alignment horizontal="center" vertical="center" wrapText="1"/>
    </xf>
    <xf numFmtId="0" fontId="19" fillId="4" borderId="3" xfId="4" applyFont="1" applyFill="1" applyBorder="1" applyAlignment="1">
      <alignment horizontal="left" vertical="center"/>
    </xf>
    <xf numFmtId="0" fontId="1" fillId="4" borderId="3" xfId="4" applyFont="1" applyFill="1" applyBorder="1" applyAlignment="1">
      <alignment horizontal="center" vertical="center"/>
    </xf>
    <xf numFmtId="0" fontId="1" fillId="4" borderId="3" xfId="4" applyFont="1" applyFill="1" applyBorder="1" applyAlignment="1">
      <alignment horizontal="left" vertical="center"/>
    </xf>
    <xf numFmtId="0" fontId="5" fillId="3" borderId="10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4" fontId="19" fillId="4" borderId="3" xfId="3" applyNumberFormat="1" applyFont="1" applyFill="1" applyBorder="1" applyAlignment="1">
      <alignment horizontal="center" vertical="center" wrapText="1"/>
    </xf>
    <xf numFmtId="4" fontId="8" fillId="4" borderId="3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2" xfId="4"/>
    <cellStyle name="Обычный 2 2 2 6 2 10" xfId="2"/>
    <cellStyle name="Обычный 2 4" xfId="3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zoomScale="75" zoomScaleNormal="75" workbookViewId="0">
      <pane xSplit="5" ySplit="5" topLeftCell="F16" activePane="bottomRight" state="frozen"/>
      <selection pane="topRight" activeCell="F1" sqref="F1"/>
      <selection pane="bottomLeft" activeCell="A4" sqref="A4"/>
      <selection pane="bottomRight" activeCell="B21" sqref="B21:P21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42" t="s">
        <v>31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"/>
      <c r="O1" s="4"/>
      <c r="P1" s="4"/>
    </row>
    <row r="2" spans="1:16" s="1" customFormat="1" ht="18.75" x14ac:dyDescent="0.25">
      <c r="A2" s="43" t="s">
        <v>43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90" x14ac:dyDescent="0.25">
      <c r="A4" s="20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2" t="s">
        <v>6</v>
      </c>
      <c r="H4" s="22" t="s">
        <v>7</v>
      </c>
      <c r="I4" s="21" t="s">
        <v>8</v>
      </c>
      <c r="J4" s="21" t="s">
        <v>9</v>
      </c>
      <c r="K4" s="21" t="s">
        <v>10</v>
      </c>
      <c r="L4" s="21" t="s">
        <v>22</v>
      </c>
      <c r="M4" s="21" t="s">
        <v>44</v>
      </c>
      <c r="N4" s="16" t="s">
        <v>13</v>
      </c>
      <c r="O4" s="21" t="s">
        <v>21</v>
      </c>
      <c r="P4" s="21" t="s">
        <v>15</v>
      </c>
    </row>
    <row r="5" spans="1:16" s="2" customFormat="1" ht="30" x14ac:dyDescent="0.25">
      <c r="A5" s="57"/>
      <c r="B5" s="29"/>
      <c r="C5" s="29"/>
      <c r="D5" s="29"/>
      <c r="E5" s="29"/>
      <c r="F5" s="29"/>
      <c r="G5" s="30"/>
      <c r="H5" s="30"/>
      <c r="I5" s="29"/>
      <c r="J5" s="29"/>
      <c r="K5" s="29"/>
      <c r="L5" s="29"/>
      <c r="M5" s="29"/>
      <c r="N5" s="58" t="s">
        <v>14</v>
      </c>
      <c r="O5" s="29"/>
      <c r="P5" s="29"/>
    </row>
    <row r="6" spans="1:16" s="33" customFormat="1" x14ac:dyDescent="0.25">
      <c r="A6" s="31">
        <v>1</v>
      </c>
      <c r="B6" s="31" t="s">
        <v>12</v>
      </c>
      <c r="C6" s="32" t="s">
        <v>32</v>
      </c>
      <c r="D6" s="51">
        <v>1328</v>
      </c>
      <c r="E6" s="52" t="s">
        <v>34</v>
      </c>
      <c r="F6" s="59" t="s">
        <v>41</v>
      </c>
      <c r="G6" s="51" t="s">
        <v>42</v>
      </c>
      <c r="H6" s="31" t="s">
        <v>30</v>
      </c>
      <c r="I6" s="51">
        <v>2011</v>
      </c>
      <c r="J6" s="60" t="s">
        <v>41</v>
      </c>
      <c r="K6" s="34" t="s">
        <v>30</v>
      </c>
      <c r="L6" s="53">
        <v>2</v>
      </c>
      <c r="M6" s="61">
        <v>5580</v>
      </c>
      <c r="N6" s="62"/>
      <c r="O6" s="62"/>
      <c r="P6" s="62"/>
    </row>
    <row r="7" spans="1:16" s="33" customFormat="1" x14ac:dyDescent="0.25">
      <c r="A7" s="31">
        <v>2</v>
      </c>
      <c r="B7" s="31" t="s">
        <v>12</v>
      </c>
      <c r="C7" s="32" t="s">
        <v>32</v>
      </c>
      <c r="D7" s="51">
        <v>999</v>
      </c>
      <c r="E7" s="52" t="s">
        <v>35</v>
      </c>
      <c r="F7" s="59" t="s">
        <v>41</v>
      </c>
      <c r="G7" s="51" t="s">
        <v>42</v>
      </c>
      <c r="H7" s="31" t="s">
        <v>30</v>
      </c>
      <c r="I7" s="51">
        <v>2011</v>
      </c>
      <c r="J7" s="60" t="s">
        <v>41</v>
      </c>
      <c r="K7" s="34" t="s">
        <v>30</v>
      </c>
      <c r="L7" s="53">
        <v>1</v>
      </c>
      <c r="M7" s="61">
        <v>2884.7999999999997</v>
      </c>
      <c r="N7" s="62"/>
      <c r="O7" s="62"/>
      <c r="P7" s="62"/>
    </row>
    <row r="8" spans="1:16" s="33" customFormat="1" x14ac:dyDescent="0.25">
      <c r="A8" s="31">
        <v>3</v>
      </c>
      <c r="B8" s="31" t="s">
        <v>12</v>
      </c>
      <c r="C8" s="32" t="s">
        <v>32</v>
      </c>
      <c r="D8" s="51">
        <v>1392</v>
      </c>
      <c r="E8" s="52" t="s">
        <v>36</v>
      </c>
      <c r="F8" s="59" t="s">
        <v>41</v>
      </c>
      <c r="G8" s="51" t="s">
        <v>42</v>
      </c>
      <c r="H8" s="31" t="s">
        <v>30</v>
      </c>
      <c r="I8" s="51">
        <v>2011</v>
      </c>
      <c r="J8" s="60" t="s">
        <v>41</v>
      </c>
      <c r="K8" s="34" t="s">
        <v>30</v>
      </c>
      <c r="L8" s="53">
        <v>2</v>
      </c>
      <c r="M8" s="61">
        <v>10608</v>
      </c>
      <c r="N8" s="62"/>
      <c r="O8" s="62"/>
      <c r="P8" s="62"/>
    </row>
    <row r="9" spans="1:16" s="33" customFormat="1" x14ac:dyDescent="0.25">
      <c r="A9" s="31">
        <v>4</v>
      </c>
      <c r="B9" s="31" t="s">
        <v>12</v>
      </c>
      <c r="C9" s="32" t="s">
        <v>32</v>
      </c>
      <c r="D9" s="51">
        <v>1391</v>
      </c>
      <c r="E9" s="52" t="s">
        <v>37</v>
      </c>
      <c r="F9" s="59" t="s">
        <v>41</v>
      </c>
      <c r="G9" s="51" t="s">
        <v>42</v>
      </c>
      <c r="H9" s="31" t="s">
        <v>30</v>
      </c>
      <c r="I9" s="51">
        <v>2011</v>
      </c>
      <c r="J9" s="60" t="s">
        <v>41</v>
      </c>
      <c r="K9" s="34" t="s">
        <v>30</v>
      </c>
      <c r="L9" s="53">
        <v>10</v>
      </c>
      <c r="M9" s="61">
        <v>22884</v>
      </c>
      <c r="N9" s="62"/>
      <c r="O9" s="62"/>
      <c r="P9" s="62"/>
    </row>
    <row r="10" spans="1:16" s="33" customFormat="1" x14ac:dyDescent="0.25">
      <c r="A10" s="31">
        <v>5</v>
      </c>
      <c r="B10" s="31" t="s">
        <v>12</v>
      </c>
      <c r="C10" s="32" t="s">
        <v>32</v>
      </c>
      <c r="D10" s="51">
        <v>1409</v>
      </c>
      <c r="E10" s="54" t="s">
        <v>38</v>
      </c>
      <c r="F10" s="59" t="s">
        <v>41</v>
      </c>
      <c r="G10" s="51" t="s">
        <v>42</v>
      </c>
      <c r="H10" s="31" t="s">
        <v>30</v>
      </c>
      <c r="I10" s="51">
        <v>2010</v>
      </c>
      <c r="J10" s="60" t="s">
        <v>41</v>
      </c>
      <c r="K10" s="34" t="s">
        <v>30</v>
      </c>
      <c r="L10" s="53">
        <v>49</v>
      </c>
      <c r="M10" s="61">
        <v>10407.6</v>
      </c>
      <c r="N10" s="62"/>
      <c r="O10" s="62"/>
      <c r="P10" s="62"/>
    </row>
    <row r="11" spans="1:16" s="33" customFormat="1" x14ac:dyDescent="0.25">
      <c r="A11" s="31">
        <v>6</v>
      </c>
      <c r="B11" s="31" t="s">
        <v>12</v>
      </c>
      <c r="C11" s="32" t="s">
        <v>32</v>
      </c>
      <c r="D11" s="51">
        <v>1332</v>
      </c>
      <c r="E11" s="54" t="s">
        <v>39</v>
      </c>
      <c r="F11" s="59" t="s">
        <v>41</v>
      </c>
      <c r="G11" s="51" t="s">
        <v>42</v>
      </c>
      <c r="H11" s="31" t="s">
        <v>30</v>
      </c>
      <c r="I11" s="51">
        <v>2010</v>
      </c>
      <c r="J11" s="60" t="s">
        <v>41</v>
      </c>
      <c r="K11" s="34" t="s">
        <v>30</v>
      </c>
      <c r="L11" s="53">
        <v>8</v>
      </c>
      <c r="M11" s="61">
        <v>1200</v>
      </c>
      <c r="N11" s="62"/>
      <c r="O11" s="62"/>
      <c r="P11" s="62"/>
    </row>
    <row r="12" spans="1:16" s="33" customFormat="1" x14ac:dyDescent="0.25">
      <c r="A12" s="31">
        <v>7</v>
      </c>
      <c r="B12" s="31" t="s">
        <v>12</v>
      </c>
      <c r="C12" s="32" t="s">
        <v>32</v>
      </c>
      <c r="D12" s="55" t="s">
        <v>33</v>
      </c>
      <c r="E12" s="56" t="s">
        <v>40</v>
      </c>
      <c r="F12" s="59" t="s">
        <v>41</v>
      </c>
      <c r="G12" s="51" t="s">
        <v>42</v>
      </c>
      <c r="H12" s="31" t="s">
        <v>30</v>
      </c>
      <c r="I12" s="51">
        <v>2010</v>
      </c>
      <c r="J12" s="60" t="s">
        <v>41</v>
      </c>
      <c r="K12" s="34" t="s">
        <v>30</v>
      </c>
      <c r="L12" s="53">
        <v>1</v>
      </c>
      <c r="M12" s="61">
        <v>8912.4</v>
      </c>
      <c r="N12" s="62"/>
      <c r="O12" s="62"/>
      <c r="P12" s="62"/>
    </row>
    <row r="13" spans="1:16" s="33" customFormat="1" x14ac:dyDescent="0.25">
      <c r="A13" s="31">
        <v>8</v>
      </c>
      <c r="B13" s="31" t="s">
        <v>12</v>
      </c>
      <c r="C13" s="32" t="s">
        <v>32</v>
      </c>
      <c r="D13" s="55">
        <v>1409</v>
      </c>
      <c r="E13" s="56" t="s">
        <v>38</v>
      </c>
      <c r="F13" s="59" t="s">
        <v>41</v>
      </c>
      <c r="G13" s="51" t="s">
        <v>42</v>
      </c>
      <c r="H13" s="31" t="s">
        <v>30</v>
      </c>
      <c r="I13" s="51">
        <v>2010</v>
      </c>
      <c r="J13" s="60" t="s">
        <v>41</v>
      </c>
      <c r="K13" s="34" t="s">
        <v>30</v>
      </c>
      <c r="L13" s="53">
        <v>2</v>
      </c>
      <c r="M13" s="61">
        <v>424.8</v>
      </c>
      <c r="N13" s="62"/>
      <c r="O13" s="62"/>
      <c r="P13" s="62"/>
    </row>
    <row r="14" spans="1:16" s="5" customFormat="1" x14ac:dyDescent="0.25">
      <c r="A14" s="45" t="s">
        <v>19</v>
      </c>
      <c r="B14" s="46"/>
      <c r="C14" s="46"/>
      <c r="D14" s="46"/>
      <c r="E14" s="46"/>
      <c r="F14" s="46"/>
      <c r="G14" s="46"/>
      <c r="H14" s="46"/>
      <c r="I14" s="46"/>
      <c r="J14" s="46"/>
      <c r="K14" s="47"/>
      <c r="L14" s="19"/>
      <c r="M14" s="6">
        <f>SUM(M6:M13)</f>
        <v>62901.600000000006</v>
      </c>
      <c r="N14" s="6">
        <f>SUM(N6:N13)</f>
        <v>0</v>
      </c>
      <c r="O14" s="6">
        <f>SUM(O6:O13)</f>
        <v>0</v>
      </c>
      <c r="P14" s="3"/>
    </row>
    <row r="15" spans="1:16" s="8" customFormat="1" ht="36.75" customHeight="1" x14ac:dyDescent="0.25">
      <c r="A15" s="48" t="s">
        <v>20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50"/>
      <c r="O15" s="23">
        <f>O14*1.2</f>
        <v>0</v>
      </c>
      <c r="P15" s="23" t="s">
        <v>27</v>
      </c>
    </row>
    <row r="16" spans="1:16" x14ac:dyDescent="0.25">
      <c r="A16" s="9"/>
      <c r="B16" s="9"/>
      <c r="C16" s="9"/>
      <c r="D16" s="10"/>
      <c r="E16" s="11"/>
      <c r="F16" s="12"/>
      <c r="G16" s="9"/>
      <c r="H16" s="13"/>
      <c r="I16" s="14"/>
      <c r="J16" s="9"/>
      <c r="K16" s="9"/>
      <c r="L16" s="9"/>
    </row>
    <row r="17" spans="1:16" ht="15.75" x14ac:dyDescent="0.25">
      <c r="A17" s="9"/>
      <c r="B17" s="44" t="s">
        <v>16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</row>
    <row r="18" spans="1:16" ht="15.75" x14ac:dyDescent="0.25">
      <c r="A18" s="9"/>
      <c r="B18" s="38" t="s">
        <v>17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</row>
    <row r="19" spans="1:16" ht="15.75" x14ac:dyDescent="0.25">
      <c r="A19" s="9"/>
      <c r="B19" s="38" t="s">
        <v>29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</row>
    <row r="20" spans="1:16" ht="15.75" x14ac:dyDescent="0.25">
      <c r="A20" s="9"/>
      <c r="B20" s="38" t="s">
        <v>28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</row>
    <row r="21" spans="1:16" ht="37.5" customHeight="1" x14ac:dyDescent="0.25">
      <c r="A21" s="9"/>
      <c r="B21" s="38" t="s">
        <v>18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</row>
    <row r="22" spans="1:16" x14ac:dyDescent="0.25">
      <c r="A22" s="9"/>
      <c r="B22" s="17"/>
      <c r="C22" s="17"/>
      <c r="D22" s="17"/>
      <c r="E22" s="18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ht="15.75" x14ac:dyDescent="0.25">
      <c r="A23" s="9"/>
      <c r="B23" s="9"/>
      <c r="C23" s="39"/>
      <c r="D23" s="39"/>
      <c r="E23" s="40"/>
      <c r="F23" s="40"/>
      <c r="G23" s="40"/>
      <c r="H23" s="41"/>
      <c r="I23" s="41"/>
      <c r="J23" s="9"/>
      <c r="K23" s="9"/>
      <c r="L23" s="9"/>
      <c r="M23" s="28"/>
    </row>
    <row r="24" spans="1:16" ht="15.75" x14ac:dyDescent="0.25">
      <c r="A24" s="9"/>
      <c r="B24" s="9"/>
      <c r="C24" s="35" t="s">
        <v>23</v>
      </c>
      <c r="D24" s="35"/>
      <c r="E24" s="35"/>
      <c r="F24" s="35"/>
      <c r="G24" s="24"/>
      <c r="H24" s="25"/>
      <c r="I24" s="25"/>
      <c r="J24" s="26"/>
      <c r="K24" s="25" t="s">
        <v>11</v>
      </c>
      <c r="L24" s="9"/>
      <c r="M24" s="28"/>
    </row>
    <row r="25" spans="1:16" x14ac:dyDescent="0.25">
      <c r="A25" s="9"/>
      <c r="B25" s="9"/>
      <c r="C25" s="36" t="s">
        <v>24</v>
      </c>
      <c r="D25" s="36" t="s">
        <v>25</v>
      </c>
      <c r="E25" s="36"/>
      <c r="F25" s="36"/>
      <c r="G25" s="37" t="s">
        <v>26</v>
      </c>
      <c r="H25" s="37"/>
      <c r="I25" s="37"/>
      <c r="J25" s="26"/>
      <c r="K25" s="27"/>
      <c r="L25" s="9"/>
      <c r="M25" s="28"/>
      <c r="N25" s="28"/>
    </row>
    <row r="26" spans="1:16" x14ac:dyDescent="0.25">
      <c r="A26" s="9"/>
      <c r="B26" s="15"/>
      <c r="C26" s="9"/>
      <c r="D26" s="10"/>
      <c r="E26" s="11"/>
      <c r="F26" s="12"/>
      <c r="G26" s="9"/>
      <c r="H26" s="13"/>
      <c r="I26" s="14"/>
      <c r="J26" s="9"/>
      <c r="K26" s="9"/>
      <c r="L26" s="9"/>
      <c r="N26" s="28"/>
    </row>
  </sheetData>
  <autoFilter ref="A4:P15"/>
  <mergeCells count="15">
    <mergeCell ref="A1:M1"/>
    <mergeCell ref="A2:M2"/>
    <mergeCell ref="B17:P17"/>
    <mergeCell ref="B18:P18"/>
    <mergeCell ref="B19:P19"/>
    <mergeCell ref="A14:K14"/>
    <mergeCell ref="A15:N15"/>
    <mergeCell ref="C24:F24"/>
    <mergeCell ref="C25:F25"/>
    <mergeCell ref="G25:I25"/>
    <mergeCell ref="B20:P20"/>
    <mergeCell ref="B21:P21"/>
    <mergeCell ref="C23:D23"/>
    <mergeCell ref="E23:G23"/>
    <mergeCell ref="H23:I2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B16:C16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№18-10.20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2021-05-31T11:06:51Z</dcterms:modified>
</cp:coreProperties>
</file>